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H119" i="1" l="1"/>
  <c r="G119" i="1"/>
  <c r="G117" i="1" s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F49" i="1" s="1"/>
  <c r="E50" i="1"/>
  <c r="E49" i="1" s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D29" i="1"/>
  <c r="E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G153" i="1"/>
  <c r="G149" i="1" s="1"/>
  <c r="H153" i="1"/>
  <c r="H149" i="1" s="1"/>
  <c r="E149" i="1"/>
  <c r="F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H117" i="1" l="1"/>
  <c r="G75" i="1"/>
  <c r="E75" i="1"/>
  <c r="E46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E15" i="1"/>
  <c r="E158" i="1" s="1"/>
  <c r="F16" i="1"/>
  <c r="E16" i="1"/>
  <c r="H89" i="1"/>
  <c r="H88" i="1" s="1"/>
  <c r="D149" i="1"/>
  <c r="D89" i="1" s="1"/>
  <c r="D88" i="1" s="1"/>
  <c r="D112" i="1"/>
  <c r="D15" i="1" l="1"/>
  <c r="H15" i="1"/>
  <c r="G158" i="1"/>
  <c r="H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<sst xmlns="http://schemas.openxmlformats.org/spreadsheetml/2006/main" count="279" uniqueCount="236">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</sst>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left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SheetLayoutView="100" workbookViewId="0">
      <selection activeCell="C16" sqref="C16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200">
        <v>44680</v>
      </c>
      <c r="D1" s="201"/>
      <c r="E1" s="201"/>
      <c r="F1" s="201"/>
      <c r="G1" s="201"/>
      <c r="H1" s="201"/>
    </row>
    <row r="2" spans="1:9" s="17" customFormat="1" ht="15.25" hidden="1" customHeight="1" x14ac:dyDescent="0.25">
      <c r="B2" s="202"/>
      <c r="C2" s="202"/>
      <c r="D2" s="202"/>
      <c r="E2" s="202"/>
      <c r="F2" s="202"/>
      <c r="G2" s="202"/>
      <c r="H2" s="202"/>
    </row>
    <row r="3" spans="1:9" s="17" customFormat="1" ht="8.5" hidden="1" customHeight="1" x14ac:dyDescent="0.25">
      <c r="B3" s="202"/>
      <c r="C3" s="202"/>
      <c r="D3" s="202"/>
      <c r="E3" s="202"/>
      <c r="F3" s="202"/>
      <c r="G3" s="202"/>
      <c r="H3" s="202"/>
    </row>
    <row r="4" spans="1:9" s="17" customFormat="1" ht="1.5" customHeight="1" x14ac:dyDescent="0.25">
      <c r="B4" s="202"/>
      <c r="C4" s="202"/>
      <c r="D4" s="202"/>
      <c r="E4" s="202"/>
      <c r="F4" s="202"/>
      <c r="G4" s="202"/>
      <c r="H4" s="202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68"/>
      <c r="B6" s="168"/>
      <c r="C6" s="168"/>
      <c r="D6" s="168"/>
      <c r="E6" s="18"/>
      <c r="F6" s="18"/>
    </row>
    <row r="7" spans="1:9" s="17" customFormat="1" ht="15" hidden="1" customHeight="1" x14ac:dyDescent="0.25">
      <c r="B7" s="18"/>
      <c r="C7" s="202"/>
      <c r="D7" s="202"/>
      <c r="E7" s="202"/>
      <c r="F7" s="202"/>
      <c r="G7" s="202"/>
      <c r="H7" s="202"/>
    </row>
    <row r="8" spans="1:9" s="20" customFormat="1" ht="29.5" customHeight="1" thickBot="1" x14ac:dyDescent="0.4">
      <c r="A8" s="169" t="s">
        <v>231</v>
      </c>
      <c r="B8" s="169"/>
      <c r="C8" s="169"/>
      <c r="D8" s="169"/>
      <c r="E8" s="19"/>
      <c r="F8" s="19"/>
    </row>
    <row r="9" spans="1:9" s="20" customFormat="1" ht="0.75" hidden="1" customHeight="1" x14ac:dyDescent="0.35">
      <c r="A9" s="167"/>
      <c r="B9" s="167"/>
      <c r="C9" s="167"/>
      <c r="D9" s="167"/>
      <c r="E9" s="21"/>
    </row>
    <row r="10" spans="1:9" s="20" customFormat="1" ht="0.75" hidden="1" customHeight="1" x14ac:dyDescent="0.35">
      <c r="A10" s="178"/>
      <c r="B10" s="178"/>
      <c r="C10" s="178"/>
      <c r="D10" s="178"/>
      <c r="E10" s="21"/>
    </row>
    <row r="11" spans="1:9" s="16" customFormat="1" ht="13" hidden="1" x14ac:dyDescent="0.3">
      <c r="A11" s="2"/>
      <c r="B11" s="13"/>
      <c r="C11" s="167"/>
      <c r="D11" s="16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70" t="s">
        <v>0</v>
      </c>
      <c r="B13" s="171"/>
      <c r="C13" s="174" t="s">
        <v>75</v>
      </c>
      <c r="D13" s="174" t="s">
        <v>207</v>
      </c>
      <c r="E13" s="35"/>
      <c r="F13" s="36"/>
      <c r="G13" s="174" t="s">
        <v>225</v>
      </c>
      <c r="H13" s="203" t="s">
        <v>230</v>
      </c>
    </row>
    <row r="14" spans="1:9" s="16" customFormat="1" ht="6.75" customHeight="1" thickBot="1" x14ac:dyDescent="0.3">
      <c r="A14" s="172"/>
      <c r="B14" s="173"/>
      <c r="C14" s="175"/>
      <c r="D14" s="175"/>
      <c r="E14" s="37"/>
      <c r="F14" s="38"/>
      <c r="G14" s="175"/>
      <c r="H14" s="204"/>
    </row>
    <row r="15" spans="1:9" s="5" customFormat="1" ht="15.5" x14ac:dyDescent="0.35">
      <c r="A15" s="176" t="s">
        <v>113</v>
      </c>
      <c r="B15" s="17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179" t="s">
        <v>99</v>
      </c>
      <c r="B16" s="166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61" t="s">
        <v>58</v>
      </c>
      <c r="B17" s="162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61" t="s">
        <v>3</v>
      </c>
      <c r="B18" s="162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155" t="s">
        <v>3</v>
      </c>
      <c r="B19" s="156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61" t="s">
        <v>4</v>
      </c>
      <c r="B20" s="162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61" t="s">
        <v>5</v>
      </c>
      <c r="B21" s="162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63" t="s">
        <v>7</v>
      </c>
      <c r="B22" s="164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153" t="s">
        <v>104</v>
      </c>
      <c r="B23" s="154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7" t="s">
        <v>29</v>
      </c>
      <c r="B24" s="158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7" t="s">
        <v>8</v>
      </c>
      <c r="B25" s="158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7" t="s">
        <v>9</v>
      </c>
      <c r="B26" s="158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7" t="s">
        <v>10</v>
      </c>
      <c r="B27" s="158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65" t="s">
        <v>121</v>
      </c>
      <c r="B29" s="166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65" t="s">
        <v>122</v>
      </c>
      <c r="B30" s="162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61" t="s">
        <v>3</v>
      </c>
      <c r="B31" s="162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151" t="s">
        <v>214</v>
      </c>
      <c r="B32" s="152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61" t="s">
        <v>4</v>
      </c>
      <c r="B33" s="162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61" t="s">
        <v>5</v>
      </c>
      <c r="B34" s="162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63" t="s">
        <v>7</v>
      </c>
      <c r="B35" s="164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151" t="s">
        <v>215</v>
      </c>
      <c r="B36" s="152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7" t="s">
        <v>29</v>
      </c>
      <c r="B37" s="158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7" t="s">
        <v>8</v>
      </c>
      <c r="B38" s="158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7" t="s">
        <v>9</v>
      </c>
      <c r="B39" s="158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7" t="s">
        <v>10</v>
      </c>
      <c r="B40" s="158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9" t="s">
        <v>91</v>
      </c>
      <c r="B46" s="160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7" t="s">
        <v>94</v>
      </c>
      <c r="B47" s="158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7" t="s">
        <v>92</v>
      </c>
      <c r="B48" s="158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7" t="s">
        <v>96</v>
      </c>
      <c r="B49" s="158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9" t="s">
        <v>141</v>
      </c>
      <c r="B50" s="160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65" t="s">
        <v>144</v>
      </c>
      <c r="B51" s="166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9" t="s">
        <v>145</v>
      </c>
      <c r="B52" s="160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65" t="s">
        <v>147</v>
      </c>
      <c r="B53" s="166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7" t="s">
        <v>32</v>
      </c>
      <c r="B55" s="158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9" t="s">
        <v>33</v>
      </c>
      <c r="B56" s="160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65" t="s">
        <v>140</v>
      </c>
      <c r="B57" s="158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7" t="s">
        <v>102</v>
      </c>
      <c r="B58" s="158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7" t="s">
        <v>34</v>
      </c>
      <c r="B59" s="158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7" t="s">
        <v>12</v>
      </c>
      <c r="B60" s="158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7" t="s">
        <v>35</v>
      </c>
      <c r="B61" s="158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4" t="s">
        <v>37</v>
      </c>
      <c r="B62" s="185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2" t="s">
        <v>100</v>
      </c>
      <c r="B63" s="183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6" t="s">
        <v>13</v>
      </c>
      <c r="B88" s="187"/>
      <c r="C88" s="104" t="s">
        <v>1</v>
      </c>
      <c r="D88" s="48">
        <f>D89</f>
        <v>5111.6000000000004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80" t="s">
        <v>174</v>
      </c>
      <c r="B89" s="181"/>
      <c r="C89" s="101" t="s">
        <v>175</v>
      </c>
      <c r="D89" s="49">
        <f>D90+D117+D147+D149+D155</f>
        <v>5111.6000000000004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9" t="s">
        <v>200</v>
      </c>
      <c r="B90" s="160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65" t="s">
        <v>228</v>
      </c>
      <c r="B91" s="208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65" t="s">
        <v>227</v>
      </c>
      <c r="B92" s="208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9" t="s">
        <v>38</v>
      </c>
      <c r="B93" s="160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9"/>
      <c r="B94" s="160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7"/>
      <c r="B95" s="158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7" t="s">
        <v>14</v>
      </c>
      <c r="B96" s="158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7"/>
      <c r="B97" s="158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7" t="s">
        <v>52</v>
      </c>
      <c r="B98" s="158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7" t="s">
        <v>16</v>
      </c>
      <c r="B99" s="158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7"/>
      <c r="B100" s="158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7" t="s">
        <v>41</v>
      </c>
      <c r="B101" s="158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7" t="s">
        <v>45</v>
      </c>
      <c r="B102" s="158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7" t="s">
        <v>45</v>
      </c>
      <c r="B103" s="158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7" t="s">
        <v>17</v>
      </c>
      <c r="B104" s="158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7" t="s">
        <v>19</v>
      </c>
      <c r="B105" s="158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7" t="s">
        <v>44</v>
      </c>
      <c r="B106" s="158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7" t="s">
        <v>21</v>
      </c>
      <c r="B107" s="158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7" t="s">
        <v>15</v>
      </c>
      <c r="B108" s="158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7"/>
      <c r="B109" s="158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9" t="s">
        <v>201</v>
      </c>
      <c r="B117" s="160"/>
      <c r="C117" s="99" t="s">
        <v>183</v>
      </c>
      <c r="D117" s="50">
        <f>D122+D123+D125+D126+D127+D128+D129+D130+D131+D132+D133+D134+D135+D136+D137+D138+D145+D119</f>
        <v>113.89999999999999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206"/>
      <c r="B118" s="207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65" t="s">
        <v>208</v>
      </c>
      <c r="B119" s="158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65" t="s">
        <v>209</v>
      </c>
      <c r="B120" s="158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65" t="s">
        <v>202</v>
      </c>
      <c r="B121" s="158"/>
      <c r="C121" s="115" t="s">
        <v>126</v>
      </c>
      <c r="D121" s="51">
        <f>D122</f>
        <v>113.8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65" t="s">
        <v>203</v>
      </c>
      <c r="B122" s="158"/>
      <c r="C122" s="90" t="s">
        <v>166</v>
      </c>
      <c r="D122" s="51">
        <v>113.8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205" t="s">
        <v>22</v>
      </c>
      <c r="B123" s="197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205"/>
      <c r="B124" s="197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205" t="s">
        <v>23</v>
      </c>
      <c r="B125" s="197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205" t="s">
        <v>24</v>
      </c>
      <c r="B126" s="197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205" t="s">
        <v>25</v>
      </c>
      <c r="B127" s="197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205" t="s">
        <v>26</v>
      </c>
      <c r="B128" s="197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90" t="s">
        <v>27</v>
      </c>
      <c r="B129" s="191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90" t="s">
        <v>50</v>
      </c>
      <c r="B130" s="191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90" t="s">
        <v>80</v>
      </c>
      <c r="B131" s="191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90" t="s">
        <v>82</v>
      </c>
      <c r="B132" s="191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90" t="s">
        <v>28</v>
      </c>
      <c r="B133" s="191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90"/>
      <c r="B134" s="191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90"/>
      <c r="B135" s="191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90"/>
      <c r="B136" s="191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90"/>
      <c r="B137" s="191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90"/>
      <c r="B138" s="191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92" t="s">
        <v>55</v>
      </c>
      <c r="B139" s="193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94" t="s">
        <v>54</v>
      </c>
      <c r="B140" s="195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92" t="s">
        <v>15</v>
      </c>
      <c r="B141" s="193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92" t="s">
        <v>57</v>
      </c>
      <c r="B142" s="193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92"/>
      <c r="B143" s="193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96" t="s">
        <v>159</v>
      </c>
      <c r="B145" s="197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96" t="s">
        <v>162</v>
      </c>
      <c r="B146" s="197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94" t="s">
        <v>204</v>
      </c>
      <c r="B149" s="195"/>
      <c r="C149" s="99" t="s">
        <v>56</v>
      </c>
      <c r="D149" s="50">
        <f>D153+D151</f>
        <v>1280.9000000000001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98"/>
      <c r="B150" s="199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94" t="s">
        <v>176</v>
      </c>
      <c r="B151" s="195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94" t="s">
        <v>177</v>
      </c>
      <c r="B152" s="195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94" t="s">
        <v>205</v>
      </c>
      <c r="B153" s="195"/>
      <c r="C153" s="100" t="s">
        <v>149</v>
      </c>
      <c r="D153" s="52">
        <f>D154</f>
        <v>1280.9000000000001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96" t="s">
        <v>206</v>
      </c>
      <c r="B154" s="197"/>
      <c r="C154" s="90" t="s">
        <v>150</v>
      </c>
      <c r="D154" s="51">
        <v>1280.9000000000001</v>
      </c>
      <c r="E154" s="7"/>
      <c r="F154" s="63"/>
      <c r="G154" s="118"/>
      <c r="H154" s="119"/>
    </row>
    <row r="155" spans="1:8" s="8" customFormat="1" ht="31" x14ac:dyDescent="0.35">
      <c r="A155" s="150" t="s">
        <v>234</v>
      </c>
      <c r="B155" s="150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150" t="s">
        <v>235</v>
      </c>
      <c r="B156" s="150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150" t="s">
        <v>233</v>
      </c>
      <c r="B157" s="150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88"/>
      <c r="B158" s="189"/>
      <c r="C158" s="106" t="s">
        <v>2</v>
      </c>
      <c r="D158" s="83">
        <f>D15+D88</f>
        <v>6097.3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2023-03-23T05:40:12Z</cp:lastPrinted>
  <dcterms:created xsi:type="dcterms:W3CDTF">2001-03-21T04:55:05Z</dcterms:created>
  <dcterms:modified xsi:type="dcterms:W3CDTF">2023-03-23T05:41:30Z</dcterms:modified>
</cp:coreProperties>
</file>